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3007d31bcf9282df/Escritorio/IDEAM/2026/Procesos/Concurso/Jefe/FORMATOS/"/>
    </mc:Choice>
  </mc:AlternateContent>
  <xr:revisionPtr revIDLastSave="1" documentId="8_{3E10ACC1-D436-4938-9E46-C72E6C1BD5C2}" xr6:coauthVersionLast="47" xr6:coauthVersionMax="47" xr10:uidLastSave="{E87965AD-2B4D-46A4-B0DB-D20DEA22C813}"/>
  <bookViews>
    <workbookView xWindow="-108" yWindow="-108" windowWidth="23256" windowHeight="12456" xr2:uid="{00000000-000D-0000-FFFF-FFFF00000000}"/>
  </bookViews>
  <sheets>
    <sheet name="Propuesta economica" sheetId="6" r:id="rId1"/>
  </sheets>
  <definedNames>
    <definedName name="_xlnm.Print_Area" localSheetId="0">'Propuesta economica'!$A$1:$H$7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8" i="6" l="1"/>
  <c r="H8" i="6" s="1"/>
  <c r="F9" i="6"/>
  <c r="H9" i="6" s="1"/>
  <c r="F10" i="6"/>
  <c r="H10" i="6" s="1"/>
  <c r="F11" i="6"/>
  <c r="H11" i="6" s="1"/>
  <c r="F12" i="6"/>
  <c r="H12" i="6" s="1"/>
  <c r="F13" i="6"/>
  <c r="H13" i="6" s="1"/>
  <c r="F14" i="6"/>
  <c r="H14" i="6" s="1"/>
  <c r="F15" i="6"/>
  <c r="H15" i="6" s="1"/>
  <c r="F16" i="6"/>
  <c r="H16" i="6" s="1"/>
  <c r="F17" i="6"/>
  <c r="H17" i="6" s="1"/>
  <c r="F18" i="6"/>
  <c r="H18" i="6" s="1"/>
  <c r="F19" i="6"/>
  <c r="H19" i="6" s="1"/>
  <c r="H20" i="6" l="1"/>
</calcChain>
</file>

<file path=xl/sharedStrings.xml><?xml version="1.0" encoding="utf-8"?>
<sst xmlns="http://schemas.openxmlformats.org/spreadsheetml/2006/main" count="55" uniqueCount="44">
  <si>
    <t>UNIDAD DE MEDIDA</t>
  </si>
  <si>
    <t>CANTIDAD</t>
  </si>
  <si>
    <t>DESCRIPCIÓN DEL BIEN Y/O SERVICIO</t>
  </si>
  <si>
    <t>SUBTOTAL + IMPUESTOS</t>
  </si>
  <si>
    <t>IMPUESTOS</t>
  </si>
  <si>
    <t>SUBTOTAL</t>
  </si>
  <si>
    <t>VALOR UNITARIO</t>
  </si>
  <si>
    <t>(INFO-054)Contratación del diseño, documentación, definición y construcción de un ejercicio integral de Arquitectura Empresarial en los procesos del IDEAM, asegurando su alineación con el marco de referencia de Arquitectura Empresarial del MinTIC y el cumplimiento de la normatividad vigente.</t>
  </si>
  <si>
    <t>Proceso</t>
  </si>
  <si>
    <t>Ejercicio de Arquitectura Empresarial (Fases 1 a 6) PROCESO Generación de datos e información hidrometeorológica y ambiental para la toma de decisiones</t>
  </si>
  <si>
    <t>Ejercicio de Arquitectura Empresarial (Fases 1 a 6) PROCESO Gestión del servicio al ciudadano</t>
  </si>
  <si>
    <t>Ejercicio de Arquitectura Empresarial (Fases 1 a 6) PROCESO Servicios (acreditación, laboratorio, meteorología aeronáutica, pronóstico y alertas)</t>
  </si>
  <si>
    <t>Ejercicio de Arquitectura Empresarial (Fases 1 a 6) PROCESO Generación de conocimiento e investigación</t>
  </si>
  <si>
    <t>Ejercicio de Arquitectura Empresarial (Fases 1 a 6) PROCESO Gestión del SGI</t>
  </si>
  <si>
    <t>Ejercicio de Arquitectura Empresarial (Fases 1 a 6) PROCESO Gestión d de la Planeación</t>
  </si>
  <si>
    <t>Ejercicio de Arquitectura Empresarial (Fases 1 a 6) PROCESO Gestión de Tecnología de Información y Comunicaciones</t>
  </si>
  <si>
    <t>Ejercicio de Arquitectura Empresarial (Fases 1 a 6) PROCESO Gestión Financiera</t>
  </si>
  <si>
    <t>Ejercicio de Arquitectura Empresarial (Fases 1 a 6) PROCESO Gestión Documental</t>
  </si>
  <si>
    <t>Ejercicio de Arquitectura Empresarial (Fases 1 a 6) PROCESO Gestión Jurídica y Contractual</t>
  </si>
  <si>
    <t xml:space="preserve">Ejercicio de Arquitectura Empresarial (Fases 1 a 6) PROCESO Gestión de Almacén e Inventarios </t>
  </si>
  <si>
    <t>Ejercicio de Arquitectura Empresarial (Fases 1 a 6) PROCESO Gestión del Desarrollo del Talento Humano</t>
  </si>
  <si>
    <t>TOTAL Ejercicio de Arquitectura Empresarial para 12 Procesos del IDEAM</t>
  </si>
  <si>
    <r>
      <t>Valor total del presupuesto es por la suma de: </t>
    </r>
    <r>
      <rPr>
        <b/>
        <u/>
        <sz val="9"/>
        <rFont val="Verdana"/>
        <family val="2"/>
      </rPr>
      <t>QUINIENTOS SETENTA Y CINCO MILLONES NOVECIENTOS SESENTA MIL PESOS </t>
    </r>
    <r>
      <rPr>
        <b/>
        <sz val="9"/>
        <rFont val="Verdana"/>
        <family val="2"/>
      </rPr>
      <t> M/CTE ($</t>
    </r>
    <r>
      <rPr>
        <b/>
        <u/>
        <sz val="9"/>
        <rFont val="Verdana"/>
        <family val="2"/>
      </rPr>
      <t>575.960.000)</t>
    </r>
    <r>
      <rPr>
        <b/>
        <sz val="9"/>
        <rFont val="Verdana"/>
        <family val="2"/>
      </rPr>
      <t>, </t>
    </r>
    <r>
      <rPr>
        <sz val="9"/>
        <rFont val="Verdana"/>
        <family val="2"/>
      </rPr>
      <t>incluido IVA, y demás impuestos, tasas, contribuciones, de carácter nacional, costos directos e indirectos, y demás impuestos y tributos a que haya lugar, para la celebración, legalización, ejecución y liquidación del contrato, correspondiente a la vigencia fiscal 2026.  </t>
    </r>
  </si>
  <si>
    <t>Manifestamos que la presente propuesta económica incluye todos los aspectos relacionados en las especificaciones técnicas del presente proceso. </t>
  </si>
  <si>
    <t>Con la presentación de la propuesta se entenderá que el oferente se compromete a cumplir con los requisitos y condiciones mínimas técnicas especificadas en el presente documento y en los anexos. La oferta que condicione o modifique alguna de las especificaciones y condiciones técnicas, ocasionará que la propuesta se rechace. </t>
  </si>
  <si>
    <t>Los valores se deben expresar en moneda legal colombiana. Los precios allí ofertados permanecerán constantes durante toda la vigencia del contrato. Por ninguna razón se considerarán costos adicionales. </t>
  </si>
  <si>
    <t>El proponente para la formulación de la propuesta económica debe tener en cuenta las variables económicas que estime pertinentes, considerando la totalidad de las condiciones previstas en este proceso de selección y el plazo de ejecución del contrato. Las variables a considerar, así como las proyecciones que de ellas se realicen para efectos de la formulación de la propuesta económica, son de responsabilidad exclusiva del proponente y, por tanto, serán por su cuenta y riesgo las diferencias que pueda presentarse entre dichas proyecciones y el comportamiento real de las variables durante la ejecución del contrato. </t>
  </si>
  <si>
    <t>Al formular la oferta económica el proponente deberá considerar la totalidad de los impuestos, tasas y contribuciones nacionales, departamentales y/o municipales que se causen por la celebración, ejecución y liquidación del presente contrato. </t>
  </si>
  <si>
    <t>En general, el proponente deberá considerar al momento de formular su propuesta económica la totalidad de las condiciones contractuales previstas en la presente invitación. </t>
  </si>
  <si>
    <t>La no presentación del formato “propuesta económica”, su diligenciamiento incompleto o la presentación de dos (2) o más formatos con diferente valor, dará lugar a que la propuesta sea rechazada. </t>
  </si>
  <si>
    <t>Los proponentes no podrán exceder el valor del presupuesto oficial establecido, so pena de ser rechazada la oferta.   </t>
  </si>
  <si>
    <r>
      <t>Los precios contenidos en la propuesta </t>
    </r>
    <r>
      <rPr>
        <b/>
        <u/>
        <sz val="9"/>
        <rFont val="Verdana"/>
        <family val="2"/>
      </rPr>
      <t>NO ESTAN SUJETOS A REAJUSTE ALGUNO</t>
    </r>
    <r>
      <rPr>
        <sz val="9"/>
        <rFont val="Verdana"/>
        <family val="2"/>
      </rPr>
      <t>, por tal razón, el proponente deberá tener en cuenta en el momento de la elaboración de los mismos los posibles incrementos que se llegaren a presentar. </t>
    </r>
  </si>
  <si>
    <t>Nombre o Razón Social del Proponente: </t>
  </si>
  <si>
    <t> ______________________________________________________________ </t>
  </si>
  <si>
    <t>Nit: __________________________ </t>
  </si>
  <si>
    <t>Nombre del Representante Legal: ___________________________________ </t>
  </si>
  <si>
    <t>C.C. Nº ______________________ de ________________ </t>
  </si>
  <si>
    <t>_____________________________________ </t>
  </si>
  <si>
    <r>
      <t>FIRMA DEL REPRESENTANTE LEGAL</t>
    </r>
    <r>
      <rPr>
        <sz val="9"/>
        <rFont val="Verdana"/>
        <family val="2"/>
      </rPr>
      <t> </t>
    </r>
    <r>
      <rPr>
        <sz val="9"/>
        <rFont val="Calibri"/>
        <family val="2"/>
      </rPr>
      <t xml:space="preserve"> </t>
    </r>
    <r>
      <rPr>
        <sz val="9"/>
        <rFont val="Verdana"/>
        <family val="2"/>
      </rPr>
      <t>  </t>
    </r>
  </si>
  <si>
    <r>
      <t>Correo electrónico de contacto: _________________________________________</t>
    </r>
    <r>
      <rPr>
        <sz val="9"/>
        <rFont val="Calibri"/>
        <family val="2"/>
      </rPr>
      <t xml:space="preserve"> </t>
    </r>
    <r>
      <rPr>
        <sz val="9"/>
        <rFont val="Verdana"/>
        <family val="2"/>
      </rPr>
      <t> </t>
    </r>
  </si>
  <si>
    <t>No. de Teléfono de Contacto: __________________________________________ </t>
  </si>
  <si>
    <t>Dirección: __________________________________________________________ </t>
  </si>
  <si>
    <t>Valor máximo por proceso</t>
  </si>
  <si>
    <t>ANEXO PROPUESTA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</si>
</sst>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_-* #,##0.00\ &quot;€&quot;_-;\-* #,##0.00\ &quot;€&quot;_-;_-* &quot;-&quot;??\ &quot;€&quot;_-;_-@_-"/>
    <numFmt numFmtId="166" formatCode="&quot;$&quot;\ #,##0.00"/>
    <numFmt numFmtId="167" formatCode="#,##0.000"/>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0"/>
      <name val="Segoe UI"/>
      <family val="2"/>
    </font>
    <font>
      <b/>
      <sz val="8"/>
      <name val="Segoe UI"/>
      <family val="2"/>
    </font>
    <font>
      <b/>
      <sz val="14"/>
      <name val="Segoe UI"/>
      <family val="2"/>
    </font>
    <font>
      <b/>
      <sz val="12"/>
      <color indexed="8"/>
      <name val="Segoe UI"/>
      <family val="2"/>
    </font>
    <font>
      <b/>
      <sz val="10"/>
      <name val="Segoe UI"/>
      <family val="2"/>
    </font>
    <font>
      <sz val="10"/>
      <color theme="1"/>
      <name val="Segoe UI"/>
      <family val="2"/>
    </font>
    <font>
      <b/>
      <sz val="10"/>
      <color theme="1"/>
      <name val="Segoe UI"/>
      <family val="2"/>
    </font>
    <font>
      <sz val="10"/>
      <name val="Arial"/>
      <family val="2"/>
    </font>
    <font>
      <sz val="10"/>
      <color rgb="FF000000"/>
      <name val="Calibri"/>
      <family val="2"/>
      <scheme val="minor"/>
    </font>
    <font>
      <sz val="9"/>
      <name val="Verdana"/>
      <family val="2"/>
    </font>
    <font>
      <b/>
      <u/>
      <sz val="9"/>
      <name val="Verdana"/>
      <family val="2"/>
    </font>
    <font>
      <b/>
      <sz val="9"/>
      <name val="Verdana"/>
      <family val="2"/>
    </font>
    <font>
      <sz val="9"/>
      <name val="Calibri"/>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3" tint="0.59999389629810485"/>
        <bgColor indexed="64"/>
      </patternFill>
    </fill>
  </fills>
  <borders count="22">
    <border>
      <left/>
      <right/>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bottom style="medium">
        <color auto="1"/>
      </bottom>
      <diagonal/>
    </border>
    <border>
      <left/>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medium">
        <color auto="1"/>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style="medium">
        <color indexed="64"/>
      </right>
      <top style="thin">
        <color auto="1"/>
      </top>
      <bottom style="medium">
        <color indexed="64"/>
      </bottom>
      <diagonal/>
    </border>
    <border>
      <left style="thin">
        <color auto="1"/>
      </left>
      <right style="medium">
        <color auto="1"/>
      </right>
      <top style="thin">
        <color auto="1"/>
      </top>
      <bottom/>
      <diagonal/>
    </border>
    <border>
      <left style="medium">
        <color auto="1"/>
      </left>
      <right style="medium">
        <color auto="1"/>
      </right>
      <top style="thin">
        <color auto="1"/>
      </top>
      <bottom style="thin">
        <color auto="1"/>
      </bottom>
      <diagonal/>
    </border>
  </borders>
  <cellStyleXfs count="10">
    <xf numFmtId="0" fontId="0" fillId="0" borderId="0"/>
    <xf numFmtId="0" fontId="5" fillId="0" borderId="0"/>
    <xf numFmtId="0" fontId="3" fillId="0" borderId="0"/>
    <xf numFmtId="0" fontId="3" fillId="0" borderId="0"/>
    <xf numFmtId="165" fontId="3" fillId="0" borderId="0" applyFont="0" applyFill="0" applyBorder="0" applyAlignment="0" applyProtection="0"/>
    <xf numFmtId="0" fontId="4" fillId="0" borderId="0"/>
    <xf numFmtId="0" fontId="2" fillId="0" borderId="0"/>
    <xf numFmtId="0" fontId="1" fillId="0" borderId="0"/>
    <xf numFmtId="164" fontId="13" fillId="0" borderId="0" applyFont="0" applyFill="0" applyBorder="0" applyAlignment="0" applyProtection="0"/>
    <xf numFmtId="0" fontId="14" fillId="0" borderId="0"/>
  </cellStyleXfs>
  <cellXfs count="51">
    <xf numFmtId="0" fontId="0" fillId="0" borderId="0" xfId="0"/>
    <xf numFmtId="0" fontId="6" fillId="0" borderId="0" xfId="5" applyFont="1"/>
    <xf numFmtId="0" fontId="6" fillId="0" borderId="0" xfId="5" applyFont="1" applyAlignment="1">
      <alignment horizontal="center"/>
    </xf>
    <xf numFmtId="0" fontId="6" fillId="0" borderId="0" xfId="5" applyFont="1" applyAlignment="1">
      <alignment vertical="center" wrapText="1"/>
    </xf>
    <xf numFmtId="164" fontId="0" fillId="0" borderId="0" xfId="8" applyFont="1" applyAlignment="1">
      <alignment horizontal="center"/>
    </xf>
    <xf numFmtId="0" fontId="10" fillId="2" borderId="16" xfId="5" applyFont="1" applyFill="1" applyBorder="1" applyAlignment="1">
      <alignment horizontal="center" vertical="center" wrapText="1"/>
    </xf>
    <xf numFmtId="0" fontId="10" fillId="2" borderId="17" xfId="5" applyFont="1" applyFill="1" applyBorder="1" applyAlignment="1">
      <alignment horizontal="center" vertical="center" wrapText="1"/>
    </xf>
    <xf numFmtId="0" fontId="12" fillId="2" borderId="17" xfId="5" applyFont="1" applyFill="1" applyBorder="1" applyAlignment="1">
      <alignment horizontal="center" vertical="center" wrapText="1"/>
    </xf>
    <xf numFmtId="0" fontId="12" fillId="2" borderId="14" xfId="5" applyFont="1" applyFill="1" applyBorder="1" applyAlignment="1">
      <alignment horizontal="center" vertical="center" wrapText="1"/>
    </xf>
    <xf numFmtId="0" fontId="12" fillId="2" borderId="18" xfId="5" applyFont="1" applyFill="1" applyBorder="1" applyAlignment="1">
      <alignment vertical="center" wrapText="1"/>
    </xf>
    <xf numFmtId="0" fontId="11" fillId="4" borderId="13" xfId="7" applyFont="1" applyFill="1" applyBorder="1" applyAlignment="1">
      <alignment horizontal="center" vertical="center" wrapText="1"/>
    </xf>
    <xf numFmtId="167" fontId="6" fillId="2" borderId="13" xfId="5" applyNumberFormat="1" applyFont="1" applyFill="1" applyBorder="1" applyAlignment="1">
      <alignment vertical="center" wrapText="1"/>
    </xf>
    <xf numFmtId="166" fontId="12" fillId="2" borderId="4" xfId="8" applyNumberFormat="1" applyFont="1" applyFill="1" applyBorder="1" applyAlignment="1">
      <alignment horizontal="center" vertical="center" wrapText="1"/>
    </xf>
    <xf numFmtId="4" fontId="11" fillId="2" borderId="13" xfId="5" applyNumberFormat="1" applyFont="1" applyFill="1" applyBorder="1" applyAlignment="1">
      <alignment horizontal="center" vertical="center" wrapText="1"/>
    </xf>
    <xf numFmtId="4" fontId="11" fillId="2" borderId="13" xfId="5" applyNumberFormat="1" applyFont="1" applyFill="1" applyBorder="1" applyAlignment="1">
      <alignment vertical="center" wrapText="1"/>
    </xf>
    <xf numFmtId="0" fontId="4" fillId="0" borderId="19" xfId="0" applyFont="1" applyBorder="1" applyAlignment="1">
      <alignment vertical="center" wrapText="1"/>
    </xf>
    <xf numFmtId="0" fontId="4" fillId="0" borderId="3" xfId="0" applyFont="1" applyBorder="1" applyAlignment="1">
      <alignment horizontal="center" vertical="center"/>
    </xf>
    <xf numFmtId="166" fontId="12" fillId="2" borderId="20" xfId="8" applyNumberFormat="1" applyFont="1" applyFill="1" applyBorder="1" applyAlignment="1">
      <alignment horizontal="center" vertical="center" wrapText="1"/>
    </xf>
    <xf numFmtId="0" fontId="15" fillId="0" borderId="0" xfId="0" applyFont="1" applyAlignment="1">
      <alignment horizontal="justify" vertical="center" wrapText="1"/>
    </xf>
    <xf numFmtId="0" fontId="15" fillId="0" borderId="0" xfId="0" applyFont="1" applyAlignment="1">
      <alignment horizontal="left" vertical="center" wrapText="1"/>
    </xf>
    <xf numFmtId="0" fontId="17" fillId="0" borderId="0" xfId="0" applyFont="1" applyAlignment="1">
      <alignment horizontal="left" vertical="center" wrapText="1"/>
    </xf>
    <xf numFmtId="0" fontId="17" fillId="5" borderId="15" xfId="0" applyFont="1" applyFill="1" applyBorder="1" applyAlignment="1">
      <alignment horizontal="center" vertical="center" wrapText="1"/>
    </xf>
    <xf numFmtId="3" fontId="17" fillId="5" borderId="21" xfId="0" applyNumberFormat="1" applyFont="1" applyFill="1" applyBorder="1" applyAlignment="1">
      <alignment horizontal="center" vertical="center"/>
    </xf>
    <xf numFmtId="0" fontId="15" fillId="0" borderId="0" xfId="0" applyFont="1" applyAlignment="1">
      <alignment horizontal="justify" vertical="center" wrapText="1"/>
    </xf>
    <xf numFmtId="0" fontId="10" fillId="3" borderId="1" xfId="5" applyFont="1" applyFill="1" applyBorder="1" applyAlignment="1">
      <alignment horizontal="left" vertical="center"/>
    </xf>
    <xf numFmtId="0" fontId="10" fillId="3" borderId="0" xfId="5" applyFont="1" applyFill="1" applyAlignment="1">
      <alignment horizontal="left" vertical="center"/>
    </xf>
    <xf numFmtId="0" fontId="10" fillId="3" borderId="2" xfId="5" applyFont="1" applyFill="1" applyBorder="1" applyAlignment="1">
      <alignment horizontal="left" vertical="center"/>
    </xf>
    <xf numFmtId="0" fontId="10" fillId="3" borderId="7" xfId="5" applyFont="1" applyFill="1" applyBorder="1" applyAlignment="1">
      <alignment horizontal="left" vertical="center"/>
    </xf>
    <xf numFmtId="0" fontId="10" fillId="3" borderId="11" xfId="5" applyFont="1" applyFill="1" applyBorder="1" applyAlignment="1">
      <alignment horizontal="left" vertical="center"/>
    </xf>
    <xf numFmtId="0" fontId="10" fillId="3" borderId="10" xfId="5" applyFont="1" applyFill="1" applyBorder="1" applyAlignment="1">
      <alignment horizontal="left" vertical="center"/>
    </xf>
    <xf numFmtId="166" fontId="10" fillId="2" borderId="9" xfId="5" applyNumberFormat="1" applyFont="1" applyFill="1" applyBorder="1" applyAlignment="1">
      <alignment horizontal="right" vertical="center"/>
    </xf>
    <xf numFmtId="166" fontId="10" fillId="2" borderId="7" xfId="5" applyNumberFormat="1" applyFont="1" applyFill="1" applyBorder="1" applyAlignment="1">
      <alignment horizontal="right" vertical="center"/>
    </xf>
    <xf numFmtId="0" fontId="9" fillId="3" borderId="9" xfId="5" applyFont="1" applyFill="1" applyBorder="1" applyAlignment="1">
      <alignment horizontal="center" vertical="center" wrapText="1"/>
    </xf>
    <xf numFmtId="0" fontId="9" fillId="3" borderId="5" xfId="5" applyFont="1" applyFill="1" applyBorder="1" applyAlignment="1">
      <alignment horizontal="center" vertical="center" wrapText="1"/>
    </xf>
    <xf numFmtId="0" fontId="9" fillId="3" borderId="6" xfId="5" applyFont="1" applyFill="1" applyBorder="1" applyAlignment="1">
      <alignment horizontal="center" vertical="center" wrapText="1"/>
    </xf>
    <xf numFmtId="0" fontId="9" fillId="3" borderId="7" xfId="5" applyFont="1" applyFill="1" applyBorder="1" applyAlignment="1">
      <alignment horizontal="center" vertical="center" wrapText="1"/>
    </xf>
    <xf numFmtId="0" fontId="9" fillId="3" borderId="11" xfId="5" applyFont="1" applyFill="1" applyBorder="1" applyAlignment="1">
      <alignment horizontal="center" vertical="center" wrapText="1"/>
    </xf>
    <xf numFmtId="0" fontId="9" fillId="3" borderId="10" xfId="5" applyFont="1" applyFill="1" applyBorder="1" applyAlignment="1">
      <alignment horizontal="center" vertical="center" wrapText="1"/>
    </xf>
    <xf numFmtId="0" fontId="7" fillId="0" borderId="8" xfId="5" applyFont="1" applyBorder="1" applyAlignment="1">
      <alignment horizontal="center" vertical="top" wrapText="1"/>
    </xf>
    <xf numFmtId="0" fontId="7" fillId="0" borderId="12" xfId="5" applyFont="1" applyBorder="1" applyAlignment="1">
      <alignment horizontal="center" vertical="top" wrapText="1"/>
    </xf>
    <xf numFmtId="0" fontId="8" fillId="0" borderId="9" xfId="5" applyFont="1" applyBorder="1" applyAlignment="1">
      <alignment horizontal="center" vertical="center" wrapText="1"/>
    </xf>
    <xf numFmtId="0" fontId="8" fillId="0" borderId="5" xfId="5" applyFont="1" applyBorder="1" applyAlignment="1">
      <alignment horizontal="center" vertical="center" wrapText="1"/>
    </xf>
    <xf numFmtId="0" fontId="8" fillId="0" borderId="6" xfId="5" applyFont="1" applyBorder="1" applyAlignment="1">
      <alignment horizontal="center" vertical="center" wrapText="1"/>
    </xf>
    <xf numFmtId="0" fontId="8" fillId="0" borderId="1" xfId="5" applyFont="1" applyBorder="1" applyAlignment="1">
      <alignment horizontal="center" vertical="center" wrapText="1"/>
    </xf>
    <xf numFmtId="0" fontId="8" fillId="0" borderId="0" xfId="5" applyFont="1" applyAlignment="1">
      <alignment horizontal="center" vertical="center" wrapText="1"/>
    </xf>
    <xf numFmtId="0" fontId="8" fillId="0" borderId="2" xfId="5" applyFont="1" applyBorder="1" applyAlignment="1">
      <alignment horizontal="center" vertical="center" wrapText="1"/>
    </xf>
    <xf numFmtId="0" fontId="8" fillId="0" borderId="7" xfId="5" applyFont="1" applyBorder="1" applyAlignment="1">
      <alignment horizontal="center" vertical="center" wrapText="1"/>
    </xf>
    <xf numFmtId="0" fontId="8" fillId="0" borderId="11" xfId="5" applyFont="1" applyBorder="1" applyAlignment="1">
      <alignment horizontal="center" vertical="center" wrapText="1"/>
    </xf>
    <xf numFmtId="0" fontId="8" fillId="0" borderId="10" xfId="5" applyFont="1" applyBorder="1" applyAlignment="1">
      <alignment horizontal="center" vertical="center" wrapText="1"/>
    </xf>
    <xf numFmtId="166" fontId="10" fillId="5" borderId="15" xfId="5" applyNumberFormat="1" applyFont="1" applyFill="1" applyBorder="1" applyAlignment="1">
      <alignment horizontal="right" vertical="center"/>
    </xf>
    <xf numFmtId="166" fontId="10" fillId="5" borderId="19" xfId="5" applyNumberFormat="1" applyFont="1" applyFill="1" applyBorder="1" applyAlignment="1">
      <alignment horizontal="right" vertical="center"/>
    </xf>
  </cellXfs>
  <cellStyles count="10">
    <cellStyle name="Moneda" xfId="8" builtinId="4"/>
    <cellStyle name="Moneda 2" xfId="4" xr:uid="{00000000-0005-0000-0000-000001000000}"/>
    <cellStyle name="Normal" xfId="0" builtinId="0"/>
    <cellStyle name="Normal 2" xfId="1" xr:uid="{00000000-0005-0000-0000-000003000000}"/>
    <cellStyle name="Normal 2 2" xfId="3" xr:uid="{00000000-0005-0000-0000-000004000000}"/>
    <cellStyle name="Normal 2 3" xfId="6" xr:uid="{00000000-0005-0000-0000-000005000000}"/>
    <cellStyle name="Normal 2 4" xfId="7" xr:uid="{00000000-0005-0000-0000-000006000000}"/>
    <cellStyle name="Normal 3" xfId="2" xr:uid="{00000000-0005-0000-0000-000007000000}"/>
    <cellStyle name="Normal 4" xfId="5" xr:uid="{00000000-0005-0000-0000-000008000000}"/>
    <cellStyle name="Normal 5" xfId="9" xr:uid="{DB1B3337-95AC-4B81-AD61-F4C6BF422C7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1609725</xdr:colOff>
      <xdr:row>1</xdr:row>
      <xdr:rowOff>66675</xdr:rowOff>
    </xdr:from>
    <xdr:to>
      <xdr:col>1</xdr:col>
      <xdr:colOff>2081357</xdr:colOff>
      <xdr:row>3</xdr:row>
      <xdr:rowOff>99674</xdr:rowOff>
    </xdr:to>
    <xdr:pic>
      <xdr:nvPicPr>
        <xdr:cNvPr id="3" name="Imagen 2">
          <a:extLst>
            <a:ext uri="{FF2B5EF4-FFF2-40B4-BE49-F238E27FC236}">
              <a16:creationId xmlns:a16="http://schemas.microsoft.com/office/drawing/2014/main" id="{9F1604E0-86CF-497C-BB5C-F3C9EEC53870}"/>
            </a:ext>
          </a:extLst>
        </xdr:cNvPr>
        <xdr:cNvPicPr>
          <a:picLocks noChangeAspect="1"/>
        </xdr:cNvPicPr>
      </xdr:nvPicPr>
      <xdr:blipFill>
        <a:blip xmlns:r="http://schemas.openxmlformats.org/officeDocument/2006/relationships" r:embed="rId1"/>
        <a:stretch>
          <a:fillRect/>
        </a:stretch>
      </xdr:blipFill>
      <xdr:spPr>
        <a:xfrm>
          <a:off x="1924050" y="257175"/>
          <a:ext cx="456392" cy="4216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J52"/>
  <sheetViews>
    <sheetView showGridLines="0" tabSelected="1" zoomScale="80" zoomScaleNormal="80" zoomScaleSheetLayoutView="100" workbookViewId="0">
      <selection activeCell="C2" sqref="C2:H4"/>
    </sheetView>
  </sheetViews>
  <sheetFormatPr baseColWidth="10" defaultColWidth="11.44140625" defaultRowHeight="15" x14ac:dyDescent="0.35"/>
  <cols>
    <col min="1" max="1" width="4.6640625" style="1" customWidth="1"/>
    <col min="2" max="2" width="73.44140625" style="1" bestFit="1" customWidth="1"/>
    <col min="3" max="3" width="24.88671875" style="2" bestFit="1" customWidth="1"/>
    <col min="4" max="4" width="14.6640625" style="2" customWidth="1"/>
    <col min="5" max="5" width="17.44140625" style="1" customWidth="1"/>
    <col min="6" max="6" width="16.88671875" style="1" customWidth="1"/>
    <col min="7" max="7" width="16.109375" style="1" customWidth="1"/>
    <col min="8" max="8" width="27.44140625" style="1" customWidth="1"/>
    <col min="9" max="9" width="17.44140625" style="1" bestFit="1" customWidth="1"/>
    <col min="10" max="10" width="15.33203125" style="1" bestFit="1" customWidth="1"/>
    <col min="11" max="16384" width="11.44140625" style="1"/>
  </cols>
  <sheetData>
    <row r="1" spans="2:9" ht="15.6" thickBot="1" x14ac:dyDescent="0.4"/>
    <row r="2" spans="2:9" ht="15" customHeight="1" x14ac:dyDescent="0.35">
      <c r="B2" s="38"/>
      <c r="C2" s="40" t="s">
        <v>43</v>
      </c>
      <c r="D2" s="41"/>
      <c r="E2" s="41"/>
      <c r="F2" s="41"/>
      <c r="G2" s="41"/>
      <c r="H2" s="42"/>
    </row>
    <row r="3" spans="2:9" ht="15" customHeight="1" x14ac:dyDescent="0.35">
      <c r="B3" s="39"/>
      <c r="C3" s="43"/>
      <c r="D3" s="44"/>
      <c r="E3" s="44"/>
      <c r="F3" s="44"/>
      <c r="G3" s="44"/>
      <c r="H3" s="45"/>
    </row>
    <row r="4" spans="2:9" ht="15" customHeight="1" thickBot="1" x14ac:dyDescent="0.4">
      <c r="B4" s="39"/>
      <c r="C4" s="46"/>
      <c r="D4" s="47"/>
      <c r="E4" s="47"/>
      <c r="F4" s="47"/>
      <c r="G4" s="47"/>
      <c r="H4" s="48"/>
    </row>
    <row r="5" spans="2:9" ht="25.5" customHeight="1" x14ac:dyDescent="0.35">
      <c r="B5" s="32" t="s">
        <v>7</v>
      </c>
      <c r="C5" s="33"/>
      <c r="D5" s="33"/>
      <c r="E5" s="33"/>
      <c r="F5" s="33"/>
      <c r="G5" s="33"/>
      <c r="H5" s="34"/>
    </row>
    <row r="6" spans="2:9" ht="30" customHeight="1" thickBot="1" x14ac:dyDescent="0.4">
      <c r="B6" s="35"/>
      <c r="C6" s="36"/>
      <c r="D6" s="36"/>
      <c r="E6" s="36"/>
      <c r="F6" s="36"/>
      <c r="G6" s="36"/>
      <c r="H6" s="37"/>
    </row>
    <row r="7" spans="2:9" s="3" customFormat="1" ht="33.75" customHeight="1" x14ac:dyDescent="0.25">
      <c r="B7" s="5" t="s">
        <v>2</v>
      </c>
      <c r="C7" s="6" t="s">
        <v>0</v>
      </c>
      <c r="D7" s="6" t="s">
        <v>1</v>
      </c>
      <c r="E7" s="7" t="s">
        <v>6</v>
      </c>
      <c r="F7" s="7" t="s">
        <v>5</v>
      </c>
      <c r="G7" s="9" t="s">
        <v>4</v>
      </c>
      <c r="H7" s="8" t="s">
        <v>3</v>
      </c>
      <c r="I7" s="21" t="s">
        <v>42</v>
      </c>
    </row>
    <row r="8" spans="2:9" ht="36" customHeight="1" thickBot="1" x14ac:dyDescent="0.4">
      <c r="B8" s="15" t="s">
        <v>9</v>
      </c>
      <c r="C8" s="16" t="s">
        <v>8</v>
      </c>
      <c r="D8" s="10">
        <v>1</v>
      </c>
      <c r="E8" s="11"/>
      <c r="F8" s="13">
        <f t="shared" ref="F8:F19" si="0">+D8*E8</f>
        <v>0</v>
      </c>
      <c r="G8" s="14"/>
      <c r="H8" s="12">
        <f t="shared" ref="H8:H19" si="1">+F8+G8</f>
        <v>0</v>
      </c>
      <c r="I8" s="22">
        <v>59500000</v>
      </c>
    </row>
    <row r="9" spans="2:9" ht="36" customHeight="1" thickBot="1" x14ac:dyDescent="0.4">
      <c r="B9" s="15" t="s">
        <v>10</v>
      </c>
      <c r="C9" s="16" t="s">
        <v>8</v>
      </c>
      <c r="D9" s="10">
        <v>1</v>
      </c>
      <c r="E9" s="11"/>
      <c r="F9" s="13">
        <f t="shared" si="0"/>
        <v>0</v>
      </c>
      <c r="G9" s="14"/>
      <c r="H9" s="12">
        <f t="shared" si="1"/>
        <v>0</v>
      </c>
      <c r="I9" s="22">
        <v>44030000</v>
      </c>
    </row>
    <row r="10" spans="2:9" ht="36" customHeight="1" thickBot="1" x14ac:dyDescent="0.4">
      <c r="B10" s="15" t="s">
        <v>11</v>
      </c>
      <c r="C10" s="16" t="s">
        <v>8</v>
      </c>
      <c r="D10" s="10">
        <v>1</v>
      </c>
      <c r="E10" s="11"/>
      <c r="F10" s="13">
        <f t="shared" si="0"/>
        <v>0</v>
      </c>
      <c r="G10" s="14"/>
      <c r="H10" s="12">
        <f t="shared" si="1"/>
        <v>0</v>
      </c>
      <c r="I10" s="22">
        <v>67830000</v>
      </c>
    </row>
    <row r="11" spans="2:9" ht="36" customHeight="1" thickBot="1" x14ac:dyDescent="0.4">
      <c r="B11" s="15" t="s">
        <v>12</v>
      </c>
      <c r="C11" s="16" t="s">
        <v>8</v>
      </c>
      <c r="D11" s="10">
        <v>1</v>
      </c>
      <c r="E11" s="11"/>
      <c r="F11" s="13">
        <f t="shared" si="0"/>
        <v>0</v>
      </c>
      <c r="G11" s="14"/>
      <c r="H11" s="12">
        <f t="shared" si="1"/>
        <v>0</v>
      </c>
      <c r="I11" s="22">
        <v>53550000</v>
      </c>
    </row>
    <row r="12" spans="2:9" ht="36" customHeight="1" thickBot="1" x14ac:dyDescent="0.4">
      <c r="B12" s="15" t="s">
        <v>14</v>
      </c>
      <c r="C12" s="16" t="s">
        <v>8</v>
      </c>
      <c r="D12" s="10">
        <v>1</v>
      </c>
      <c r="E12" s="11"/>
      <c r="F12" s="13">
        <f t="shared" si="0"/>
        <v>0</v>
      </c>
      <c r="G12" s="14"/>
      <c r="H12" s="12">
        <f t="shared" si="1"/>
        <v>0</v>
      </c>
      <c r="I12" s="22">
        <v>62475000</v>
      </c>
    </row>
    <row r="13" spans="2:9" ht="36" customHeight="1" thickBot="1" x14ac:dyDescent="0.4">
      <c r="B13" s="15" t="s">
        <v>15</v>
      </c>
      <c r="C13" s="16" t="s">
        <v>8</v>
      </c>
      <c r="D13" s="10">
        <v>1</v>
      </c>
      <c r="E13" s="11"/>
      <c r="F13" s="13">
        <f t="shared" si="0"/>
        <v>0</v>
      </c>
      <c r="G13" s="14"/>
      <c r="H13" s="12">
        <f t="shared" si="1"/>
        <v>0</v>
      </c>
      <c r="I13" s="22">
        <v>69020000</v>
      </c>
    </row>
    <row r="14" spans="2:9" ht="36" customHeight="1" thickBot="1" x14ac:dyDescent="0.4">
      <c r="B14" s="15" t="s">
        <v>16</v>
      </c>
      <c r="C14" s="16" t="s">
        <v>8</v>
      </c>
      <c r="D14" s="10">
        <v>1</v>
      </c>
      <c r="E14" s="11"/>
      <c r="F14" s="13">
        <f t="shared" si="0"/>
        <v>0</v>
      </c>
      <c r="G14" s="14"/>
      <c r="H14" s="12">
        <f t="shared" si="1"/>
        <v>0</v>
      </c>
      <c r="I14" s="22">
        <v>39567500</v>
      </c>
    </row>
    <row r="15" spans="2:9" ht="36" customHeight="1" thickBot="1" x14ac:dyDescent="0.4">
      <c r="B15" s="15" t="s">
        <v>17</v>
      </c>
      <c r="C15" s="16" t="s">
        <v>8</v>
      </c>
      <c r="D15" s="10">
        <v>1</v>
      </c>
      <c r="E15" s="11"/>
      <c r="F15" s="13">
        <f t="shared" si="0"/>
        <v>0</v>
      </c>
      <c r="G15" s="14"/>
      <c r="H15" s="12">
        <f t="shared" si="1"/>
        <v>0</v>
      </c>
      <c r="I15" s="22">
        <v>29750000</v>
      </c>
    </row>
    <row r="16" spans="2:9" ht="36" customHeight="1" thickBot="1" x14ac:dyDescent="0.4">
      <c r="B16" s="15" t="s">
        <v>18</v>
      </c>
      <c r="C16" s="16" t="s">
        <v>8</v>
      </c>
      <c r="D16" s="10">
        <v>1</v>
      </c>
      <c r="E16" s="11"/>
      <c r="F16" s="13">
        <f t="shared" si="0"/>
        <v>0</v>
      </c>
      <c r="G16" s="14"/>
      <c r="H16" s="12">
        <f t="shared" si="1"/>
        <v>0</v>
      </c>
      <c r="I16" s="22">
        <v>47005000</v>
      </c>
    </row>
    <row r="17" spans="2:10" ht="36" customHeight="1" thickBot="1" x14ac:dyDescent="0.4">
      <c r="B17" s="15" t="s">
        <v>19</v>
      </c>
      <c r="C17" s="16" t="s">
        <v>8</v>
      </c>
      <c r="D17" s="10">
        <v>1</v>
      </c>
      <c r="E17" s="11"/>
      <c r="F17" s="13">
        <f t="shared" si="0"/>
        <v>0</v>
      </c>
      <c r="G17" s="14"/>
      <c r="H17" s="12">
        <f t="shared" si="1"/>
        <v>0</v>
      </c>
      <c r="I17" s="22">
        <v>31237500</v>
      </c>
    </row>
    <row r="18" spans="2:10" ht="36" customHeight="1" thickBot="1" x14ac:dyDescent="0.4">
      <c r="B18" s="15" t="s">
        <v>20</v>
      </c>
      <c r="C18" s="16" t="s">
        <v>8</v>
      </c>
      <c r="D18" s="10">
        <v>1</v>
      </c>
      <c r="E18" s="11"/>
      <c r="F18" s="13">
        <f t="shared" si="0"/>
        <v>0</v>
      </c>
      <c r="G18" s="14"/>
      <c r="H18" s="12">
        <f t="shared" si="1"/>
        <v>0</v>
      </c>
      <c r="I18" s="22">
        <v>34807500</v>
      </c>
    </row>
    <row r="19" spans="2:10" ht="36" customHeight="1" thickBot="1" x14ac:dyDescent="0.4">
      <c r="B19" s="15" t="s">
        <v>13</v>
      </c>
      <c r="C19" s="16" t="s">
        <v>8</v>
      </c>
      <c r="D19" s="10">
        <v>1</v>
      </c>
      <c r="E19" s="11"/>
      <c r="F19" s="13">
        <f t="shared" si="0"/>
        <v>0</v>
      </c>
      <c r="G19" s="14"/>
      <c r="H19" s="17">
        <f t="shared" si="1"/>
        <v>0</v>
      </c>
      <c r="I19" s="22">
        <v>37187500</v>
      </c>
    </row>
    <row r="20" spans="2:10" x14ac:dyDescent="0.35">
      <c r="C20" s="24" t="s">
        <v>21</v>
      </c>
      <c r="D20" s="25"/>
      <c r="E20" s="25"/>
      <c r="F20" s="25"/>
      <c r="G20" s="26"/>
      <c r="H20" s="30">
        <f>SUM(H8:H19)</f>
        <v>0</v>
      </c>
      <c r="I20" s="49">
        <v>575960000</v>
      </c>
    </row>
    <row r="21" spans="2:10" ht="32.25" customHeight="1" thickBot="1" x14ac:dyDescent="0.4">
      <c r="C21" s="27"/>
      <c r="D21" s="28"/>
      <c r="E21" s="28"/>
      <c r="F21" s="28"/>
      <c r="G21" s="29"/>
      <c r="H21" s="31"/>
      <c r="I21" s="50"/>
    </row>
    <row r="22" spans="2:10" x14ac:dyDescent="0.35">
      <c r="J22" s="4"/>
    </row>
    <row r="24" spans="2:10" ht="67.5" customHeight="1" x14ac:dyDescent="0.35">
      <c r="B24" s="23" t="s">
        <v>22</v>
      </c>
      <c r="C24" s="23"/>
      <c r="D24" s="23"/>
      <c r="E24" s="23"/>
      <c r="F24" s="23"/>
    </row>
    <row r="25" spans="2:10" ht="22.5" customHeight="1" x14ac:dyDescent="0.35">
      <c r="B25" s="23" t="s">
        <v>23</v>
      </c>
      <c r="C25" s="23"/>
      <c r="D25" s="23"/>
      <c r="E25" s="23"/>
      <c r="F25" s="23"/>
    </row>
    <row r="26" spans="2:10" ht="56.25" customHeight="1" x14ac:dyDescent="0.35">
      <c r="B26" s="23" t="s">
        <v>24</v>
      </c>
      <c r="C26" s="23"/>
      <c r="D26" s="23"/>
      <c r="E26" s="23"/>
    </row>
    <row r="28" spans="2:10" ht="56.25" customHeight="1" x14ac:dyDescent="0.35">
      <c r="B28" s="23" t="s">
        <v>25</v>
      </c>
      <c r="C28" s="23"/>
      <c r="D28" s="23"/>
      <c r="E28" s="23"/>
    </row>
    <row r="29" spans="2:10" ht="56.25" customHeight="1" x14ac:dyDescent="0.35">
      <c r="B29" s="23" t="s">
        <v>26</v>
      </c>
      <c r="C29" s="23"/>
      <c r="D29" s="23"/>
      <c r="E29" s="23"/>
    </row>
    <row r="30" spans="2:10" x14ac:dyDescent="0.35">
      <c r="B30" s="18"/>
    </row>
    <row r="31" spans="2:10" ht="45" customHeight="1" x14ac:dyDescent="0.35">
      <c r="B31" s="23" t="s">
        <v>27</v>
      </c>
      <c r="C31" s="23"/>
      <c r="D31" s="23"/>
      <c r="E31" s="23"/>
    </row>
    <row r="32" spans="2:10" x14ac:dyDescent="0.35">
      <c r="B32" s="18"/>
    </row>
    <row r="33" spans="2:5" ht="33.75" customHeight="1" x14ac:dyDescent="0.35">
      <c r="B33" s="23" t="s">
        <v>28</v>
      </c>
      <c r="C33" s="23"/>
      <c r="D33" s="23"/>
      <c r="E33" s="23"/>
    </row>
    <row r="34" spans="2:5" x14ac:dyDescent="0.35">
      <c r="B34" s="18"/>
    </row>
    <row r="35" spans="2:5" ht="33.75" customHeight="1" x14ac:dyDescent="0.35">
      <c r="B35" s="23" t="s">
        <v>29</v>
      </c>
      <c r="C35" s="23"/>
      <c r="D35" s="23"/>
      <c r="E35" s="23"/>
    </row>
    <row r="36" spans="2:5" x14ac:dyDescent="0.35">
      <c r="B36" s="18"/>
    </row>
    <row r="37" spans="2:5" ht="22.5" customHeight="1" x14ac:dyDescent="0.35">
      <c r="B37" s="23" t="s">
        <v>30</v>
      </c>
      <c r="C37" s="23"/>
      <c r="D37" s="23"/>
      <c r="E37" s="23"/>
    </row>
    <row r="38" spans="2:5" x14ac:dyDescent="0.35">
      <c r="B38" s="18"/>
    </row>
    <row r="39" spans="2:5" ht="45" customHeight="1" x14ac:dyDescent="0.35">
      <c r="B39" s="23" t="s">
        <v>31</v>
      </c>
      <c r="C39" s="23"/>
      <c r="D39" s="23"/>
      <c r="E39" s="23"/>
    </row>
    <row r="40" spans="2:5" x14ac:dyDescent="0.35">
      <c r="B40" s="18" t="s">
        <v>32</v>
      </c>
    </row>
    <row r="41" spans="2:5" x14ac:dyDescent="0.35">
      <c r="B41" s="18" t="s">
        <v>33</v>
      </c>
    </row>
    <row r="42" spans="2:5" x14ac:dyDescent="0.35">
      <c r="B42" s="18" t="s">
        <v>34</v>
      </c>
    </row>
    <row r="43" spans="2:5" x14ac:dyDescent="0.35">
      <c r="B43" s="18" t="s">
        <v>35</v>
      </c>
    </row>
    <row r="44" spans="2:5" x14ac:dyDescent="0.35">
      <c r="B44" s="18" t="s">
        <v>36</v>
      </c>
    </row>
    <row r="45" spans="2:5" x14ac:dyDescent="0.35">
      <c r="B45" s="18"/>
    </row>
    <row r="46" spans="2:5" x14ac:dyDescent="0.35">
      <c r="B46" s="18"/>
    </row>
    <row r="47" spans="2:5" x14ac:dyDescent="0.35">
      <c r="B47" s="18"/>
    </row>
    <row r="48" spans="2:5" x14ac:dyDescent="0.35">
      <c r="B48" s="19" t="s">
        <v>37</v>
      </c>
    </row>
    <row r="49" spans="2:2" x14ac:dyDescent="0.35">
      <c r="B49" s="20" t="s">
        <v>38</v>
      </c>
    </row>
    <row r="50" spans="2:2" ht="23.4" x14ac:dyDescent="0.35">
      <c r="B50" s="19" t="s">
        <v>39</v>
      </c>
    </row>
    <row r="51" spans="2:2" ht="22.8" x14ac:dyDescent="0.35">
      <c r="B51" s="19" t="s">
        <v>40</v>
      </c>
    </row>
    <row r="52" spans="2:2" ht="22.8" x14ac:dyDescent="0.35">
      <c r="B52" s="18" t="s">
        <v>41</v>
      </c>
    </row>
  </sheetData>
  <mergeCells count="16">
    <mergeCell ref="B5:H6"/>
    <mergeCell ref="B2:B4"/>
    <mergeCell ref="C2:H4"/>
    <mergeCell ref="I20:I21"/>
    <mergeCell ref="B24:F24"/>
    <mergeCell ref="B25:F25"/>
    <mergeCell ref="B26:E26"/>
    <mergeCell ref="B28:E28"/>
    <mergeCell ref="C20:G21"/>
    <mergeCell ref="H20:H21"/>
    <mergeCell ref="B39:E39"/>
    <mergeCell ref="B31:E31"/>
    <mergeCell ref="B29:E29"/>
    <mergeCell ref="B33:E33"/>
    <mergeCell ref="B35:E35"/>
    <mergeCell ref="B37:E37"/>
  </mergeCells>
  <printOptions horizontalCentered="1"/>
  <pageMargins left="0" right="0" top="1.1811023622047245" bottom="0.19685039370078741" header="0" footer="0"/>
  <pageSetup scale="5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Propuesta economica</vt:lpstr>
      <vt:lpstr>'Propuesta economica'!Área_de_impresión</vt:lpstr>
    </vt:vector>
  </TitlesOfParts>
  <Company>DANE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Luisa Mora</cp:lastModifiedBy>
  <cp:lastPrinted>2022-05-13T17:40:32Z</cp:lastPrinted>
  <dcterms:created xsi:type="dcterms:W3CDTF">2012-03-05T20:09:33Z</dcterms:created>
  <dcterms:modified xsi:type="dcterms:W3CDTF">2026-05-21T20:38:20Z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2024-05-22T23:42:38Z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565feebd-b201-481a-a659-87474c575e0c</vt:lpwstr>
  </property>
  <property fmtid="{D5CDD505-2E9C-101B-9397-08002B2CF9AE}" pid="8" name="MSIP_Label_defa4170-0d19-0005-0004-bc88714345d2_ContentBits">
    <vt:lpwstr>0</vt:lpwstr>
  </property>
</Properties>
</file>